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85" windowWidth="18975" windowHeight="11715"/>
  </bookViews>
  <sheets>
    <sheet name="SC &amp; other" sheetId="4" r:id="rId1"/>
  </sheets>
  <definedNames>
    <definedName name="_xlnm.Print_Area" localSheetId="0">'SC &amp; other'!$A$1:$F$25</definedName>
  </definedNames>
  <calcPr calcId="145621"/>
</workbook>
</file>

<file path=xl/calcChain.xml><?xml version="1.0" encoding="utf-8"?>
<calcChain xmlns="http://schemas.openxmlformats.org/spreadsheetml/2006/main">
  <c r="F17" i="4" l="1"/>
  <c r="F18" i="4" s="1"/>
  <c r="F19" i="4" s="1"/>
</calcChain>
</file>

<file path=xl/sharedStrings.xml><?xml version="1.0" encoding="utf-8"?>
<sst xmlns="http://schemas.openxmlformats.org/spreadsheetml/2006/main" count="24" uniqueCount="21">
  <si>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</si>
  <si>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</si>
  <si>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</si>
  <si>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</si>
  <si>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</si>
  <si>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</si>
  <si>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 xml:space="preserve"> </t>
  </si>
  <si>
    <t>ΣΗΜΕΙΩΣΕΙΣ (REMARKS):</t>
  </si>
  <si>
    <t>Περιγραφή (Description)</t>
  </si>
  <si>
    <t>τεμ. (pcs)</t>
  </si>
  <si>
    <r>
      <t xml:space="preserve">Συρματόσχοινο μήκους 1.500 μέτρων, ονομαστική διάμετρος Ø22mm, </t>
    </r>
    <r>
      <rPr>
        <sz val="11"/>
        <color theme="1"/>
        <rFont val="Calibri"/>
        <family val="2"/>
        <charset val="161"/>
        <scheme val="minor"/>
      </rPr>
      <t xml:space="preserve">σύνθεση: 6 X 36-IWRC COMPACTED, πλέξη RHOL Right hand ordinary lay, γαλβανισμένο, με χαλύβδινο πυρήνα, αντοχή 1.960 N/mm2,  ελάχιστο όριο θραύσης 397.000 Ν (397ΚΝ), γρασαρισμένο από κατασκευής, σε στροφείο (1.500 μέτρων).  Για χρήση στα ΟΣΜΕ 1-21. </t>
    </r>
    <r>
      <rPr>
        <b/>
        <sz val="11"/>
        <color theme="1"/>
        <rFont val="Calibri"/>
        <family val="2"/>
        <charset val="161"/>
        <scheme val="minor"/>
      </rPr>
      <t xml:space="preserve">
Wire rope 1.500 meters length, nominal diameter Ø22mm, </t>
    </r>
    <r>
      <rPr>
        <sz val="11"/>
        <color theme="1"/>
        <rFont val="Calibri"/>
        <family val="2"/>
        <charset val="161"/>
        <scheme val="minor"/>
      </rPr>
      <t>Construction 6x36-IWRC COMPACTED, Lay RHOL Right hand ordinary lay, galvanised, with metal core, Tensile strength 1960N/mm2, min breaking force 397KN, in reel (1.500 meters). For use at SC No 1 - 21.</t>
    </r>
  </si>
  <si>
    <r>
      <t xml:space="preserve">Συρματόσχοινο μήκους 620 μέτρων, ονομαστική διάμετρος Ø22mm, </t>
    </r>
    <r>
      <rPr>
        <sz val="11"/>
        <color theme="1"/>
        <rFont val="Calibri"/>
        <family val="2"/>
        <charset val="161"/>
        <scheme val="minor"/>
      </rPr>
      <t>σύνθεση: 6 X 36-IWRC COMPACTED, πλέξη LHOL Left hand ordinary lay, γαλβανισμένο, με χαλύβδινο πυρήνα, αντοχή 1.960 N/mm2,  ελάχιστο όριο θραύσης 397.000 Ν (397ΚΝ), γρασαρισμένο από κατασκευής, σε στροφείο (620 μέτρων). Για χρήση στα ΟΣΜΕ 18-21.</t>
    </r>
    <r>
      <rPr>
        <b/>
        <sz val="11"/>
        <color theme="1"/>
        <rFont val="Calibri"/>
        <family val="2"/>
        <charset val="161"/>
        <scheme val="minor"/>
      </rPr>
      <t xml:space="preserve">
Wire rope 620 meters length, nominal diameter Ø22mm, </t>
    </r>
    <r>
      <rPr>
        <sz val="11"/>
        <color theme="1"/>
        <rFont val="Calibri"/>
        <family val="2"/>
        <charset val="161"/>
        <scheme val="minor"/>
      </rPr>
      <t>Construction 6x36-IWRC COMPACTED, Lay LHOL Left hand ordinary lay,galvanised, with metal core, Tensile strength 1.960N/mm2, min breaking force 397KN, in reel (620 meters). For use at SC No 18 - 21.</t>
    </r>
  </si>
  <si>
    <r>
      <t xml:space="preserve">Συρματόσχοινο μήκους 260 μέτρων, ονομαστική διάμετρος Ø22mm, </t>
    </r>
    <r>
      <rPr>
        <sz val="11"/>
        <color theme="1"/>
        <rFont val="Calibri"/>
        <family val="2"/>
        <charset val="161"/>
        <scheme val="minor"/>
      </rPr>
      <t>σύνθεση: 6 X 36-IWRC COMPACTED, πλέξη RHOL Right hand ordinary lay, γαλβανισμένο, με χαλύβδινο πυρήνα, αντοχή 1.770 N/mm2,  ελάχιστο όριο θραύσης 440,600 Ν (440,60ΚΝ), γρασαρισμένο από κατασκευής, σε στροφείο (260 μέτρων).  Για χρήση  στον Τηλεσκοπικο Γερανό HYCO RT-140.</t>
    </r>
    <r>
      <rPr>
        <b/>
        <sz val="11"/>
        <color theme="1"/>
        <rFont val="Calibri"/>
        <family val="2"/>
        <charset val="161"/>
        <scheme val="minor"/>
      </rPr>
      <t xml:space="preserve">
Wire rope 260 meters length, nominal diameter Ø22mm, </t>
    </r>
    <r>
      <rPr>
        <sz val="11"/>
        <color theme="1"/>
        <rFont val="Calibri"/>
        <family val="2"/>
        <charset val="161"/>
        <scheme val="minor"/>
      </rPr>
      <t>Construction 6x36-IWRC COMPACTED,  galvanised, with metal core, Tensile strength 1.770N/mm2, min breaking force 440,60KN, in reel (260 meters). For Telescopic Crane HYCO RT-140 No 99.</t>
    </r>
  </si>
  <si>
    <t>Technical description  + general terms of the tender for the procurement of WIRE ROPES for Straddle Carriers &amp; &amp; Telescopic cranes.</t>
  </si>
  <si>
    <t>τιμή μονάδας (unit price)</t>
  </si>
  <si>
    <t>συνολική τιμή (total price)</t>
  </si>
  <si>
    <r>
      <t xml:space="preserve">1) </t>
    </r>
    <r>
      <rPr>
        <sz val="11"/>
        <color theme="1"/>
        <rFont val="Calibri"/>
        <family val="2"/>
        <charset val="161"/>
        <scheme val="minor"/>
      </rPr>
      <t>Κατά την παράδοση, τα συρματόσχοινα θα συνοδεύονται από τα πιστοποιητικά τους και θα έχουν CE ενώ απαραίτητα θα πρέπει να είναι συμορφούμενα με τις ζητούμενες/προσφερόμενες προδιαγραφές. / Upon delivery all wire ropes must be accompanied by their certification and CE markings and must be true to the requested/offered specification.</t>
    </r>
  </si>
  <si>
    <r>
      <t xml:space="preserve">4) </t>
    </r>
    <r>
      <rPr>
        <sz val="11"/>
        <color theme="1"/>
        <rFont val="Calibri"/>
        <family val="2"/>
        <charset val="161"/>
        <scheme val="minor"/>
      </rPr>
      <t xml:space="preserve"> Όροι πληρωμής: Εξόφληση μέσα σε δύο (2) μήνες από την τιμολόγηση και μετά την υπογραφή του πρωτοκόλλου παραλαβής των ειδών από τον ΟΛΠ Α.Ε. / Payment Terms: Full Payment within 2 months upon invoicing (deposit to supplier’s bank account) and following the final acceptance of the supply by PPA S.A.</t>
    </r>
  </si>
  <si>
    <r>
      <t xml:space="preserve">2) </t>
    </r>
    <r>
      <rPr>
        <sz val="11"/>
        <color theme="1"/>
        <rFont val="Calibri"/>
        <family val="2"/>
        <charset val="161"/>
        <scheme val="minor"/>
      </rPr>
      <t xml:space="preserve">Τόπος παράδοσης: όροι DAP  (σε εγκαταστάσεις του ΟΛΠ Α.Ε.) /  Delivery Terms: DAP (Piraeus) </t>
    </r>
  </si>
  <si>
    <r>
      <t>3)</t>
    </r>
    <r>
      <rPr>
        <sz val="11"/>
        <color theme="1"/>
        <rFont val="Calibri"/>
        <family val="2"/>
        <charset val="161"/>
        <scheme val="minor"/>
      </rPr>
      <t xml:space="preserve"> Χρόνος παράδοσης: oι προσφέροντες θα πρέπει να αναφέρουν τον χρόνο παράδοσης στην προσφορά που θα υποβάλουν στον ΟΛΠ / Delivery time:
Candidates have to specify the delivery time within the offer that they will submit to PPA.</t>
    </r>
  </si>
  <si>
    <r>
      <t xml:space="preserve">Συρματόσχοινο μήκους 1.000 μέτρων, γαλβανιζέ ασύστροφο,  ονομαστική διάμετρος Ø12 mm τύπος COMPACTED </t>
    </r>
    <r>
      <rPr>
        <sz val="11"/>
        <color theme="1"/>
        <rFont val="Calibri"/>
        <family val="2"/>
        <charset val="161"/>
        <scheme val="minor"/>
      </rPr>
      <t xml:space="preserve">πεπλατυσμένων συρμάτων αντοχή (T.S) 1960N/mm2, ελάχιστου ορίου θραύσης : 131 ΚΝ (13,4 ΤΟΝS) με κενά άκρα κωνικά, σε στροφείο (1.000 μέτρων).  Για χρήση  σε Τηλεσκοπικούς Γερανούς HYCO RT 95. </t>
    </r>
    <r>
      <rPr>
        <b/>
        <sz val="11"/>
        <color theme="1"/>
        <rFont val="Calibri"/>
        <family val="2"/>
        <charset val="161"/>
        <scheme val="minor"/>
      </rPr>
      <t xml:space="preserve">
Wire rope 1000 meters length, galvanised and non-rotating with nominal diameter Ø12mm COMPACTED, </t>
    </r>
    <r>
      <rPr>
        <sz val="11"/>
        <color theme="1"/>
        <rFont val="Calibri"/>
        <family val="2"/>
        <charset val="161"/>
        <scheme val="minor"/>
      </rPr>
      <t>Tensile strength 1960N/mm2, min breaking force 131KN, in reel (1.000 meters). For use at telescopic Cranes HYCO RT-95.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</si>
</sst>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0" fillId="0" borderId="0" xfId="0" applyNumberFormat="1" applyFont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4" fontId="0" fillId="0" borderId="0" xfId="0" applyNumberFormat="1" applyFont="1" applyBorder="1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209550</xdr:rowOff>
    </xdr:from>
    <xdr:to>
      <xdr:col>1</xdr:col>
      <xdr:colOff>1809750</xdr:colOff>
      <xdr:row>4</xdr:row>
      <xdr:rowOff>133350</xdr:rowOff>
    </xdr:to>
    <xdr:pic>
      <xdr:nvPicPr>
        <xdr:cNvPr id="2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925" y="209550"/>
          <a:ext cx="16478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19" workbookViewId="0">
      <selection activeCell="B35" sqref="B35"/>
    </sheetView>
  </sheetViews>
  <sheetFormatPr defaultRowHeight="15" x14ac:dyDescent="0.25"/>
  <cols>
    <col min="1" max="1" width="5.7109375" style="1" customWidth="1"/>
    <col min="2" max="2" width="83" style="1" customWidth="1"/>
    <col min="3" max="4" width="11.7109375" style="1" customWidth="1"/>
    <col min="5" max="5" width="14.28515625" style="3" customWidth="1"/>
    <col min="6" max="6" width="11.7109375" style="3" customWidth="1"/>
    <col min="7" max="16384" width="9.140625" style="1"/>
  </cols>
  <sheetData>
    <row r="1" spans="1:8" s="5" customFormat="1" ht="30" customHeight="1" x14ac:dyDescent="0.25">
      <c r="C1" s="28"/>
      <c r="D1" s="28"/>
      <c r="E1" s="28"/>
      <c r="F1" s="28"/>
    </row>
    <row r="2" spans="1:8" s="5" customFormat="1" ht="23.25" customHeight="1" x14ac:dyDescent="0.25">
      <c r="C2" s="11"/>
      <c r="D2" s="11"/>
      <c r="E2" s="11"/>
      <c r="F2" s="11"/>
    </row>
    <row r="3" spans="1:8" s="5" customFormat="1" ht="18.75" customHeight="1" x14ac:dyDescent="0.25">
      <c r="C3" s="2"/>
      <c r="D3" s="2"/>
      <c r="E3" s="22"/>
      <c r="F3" s="22"/>
    </row>
    <row r="4" spans="1:8" s="5" customFormat="1" ht="18.75" customHeight="1" x14ac:dyDescent="0.25">
      <c r="C4" s="2"/>
      <c r="D4" s="2"/>
      <c r="E4" s="23"/>
      <c r="F4" s="23"/>
    </row>
    <row r="5" spans="1:8" s="5" customFormat="1" ht="18.75" customHeight="1" x14ac:dyDescent="0.25">
      <c r="A5" s="4"/>
      <c r="B5" s="2"/>
      <c r="C5" s="24"/>
      <c r="D5" s="24"/>
      <c r="E5" s="25"/>
      <c r="F5" s="25"/>
    </row>
    <row r="6" spans="1:8" s="5" customFormat="1" ht="18.75" customHeight="1" thickBot="1" x14ac:dyDescent="0.3">
      <c r="A6" s="4"/>
      <c r="B6" s="2"/>
      <c r="C6" s="4"/>
      <c r="D6" s="4"/>
      <c r="E6" s="4"/>
      <c r="F6" s="4"/>
    </row>
    <row r="7" spans="1:8" s="5" customFormat="1" ht="18.75" customHeight="1" x14ac:dyDescent="0.25">
      <c r="A7" s="26"/>
      <c r="B7" s="35" t="s">
        <v>13</v>
      </c>
      <c r="C7" s="36"/>
      <c r="D7" s="36"/>
      <c r="E7" s="36"/>
      <c r="F7" s="37"/>
      <c r="H7" s="5" t="s">
        <v>6</v>
      </c>
    </row>
    <row r="8" spans="1:8" s="5" customFormat="1" ht="18.75" customHeight="1" x14ac:dyDescent="0.25">
      <c r="A8" s="27"/>
      <c r="B8" s="38"/>
      <c r="C8" s="39"/>
      <c r="D8" s="39"/>
      <c r="E8" s="39"/>
      <c r="F8" s="40"/>
    </row>
    <row r="9" spans="1:8" s="5" customFormat="1" ht="6.75" customHeight="1" thickBot="1" x14ac:dyDescent="0.3">
      <c r="A9" s="27"/>
      <c r="B9" s="41"/>
      <c r="C9" s="42"/>
      <c r="D9" s="42"/>
      <c r="E9" s="42"/>
      <c r="F9" s="43"/>
    </row>
    <row r="10" spans="1:8" s="5" customFormat="1" ht="18.75" customHeight="1" x14ac:dyDescent="0.25">
      <c r="A10" s="29"/>
      <c r="B10" s="29"/>
      <c r="C10" s="29"/>
      <c r="D10" s="29"/>
      <c r="E10" s="29"/>
      <c r="F10" s="29"/>
    </row>
    <row r="11" spans="1:8" s="5" customFormat="1" ht="18.75" customHeight="1" x14ac:dyDescent="0.25">
      <c r="A11" s="30"/>
      <c r="B11" s="30"/>
      <c r="C11" s="30"/>
      <c r="D11" s="30"/>
      <c r="E11" s="30"/>
      <c r="F11" s="30"/>
    </row>
    <row r="12" spans="1:8" s="5" customFormat="1" ht="56.25" customHeight="1" x14ac:dyDescent="0.25">
      <c r="A12" s="16" t="s">
        <v>0</v>
      </c>
      <c r="B12" s="16" t="s">
        <v>8</v>
      </c>
      <c r="C12" s="6" t="s">
        <v>4</v>
      </c>
      <c r="D12" s="6" t="s">
        <v>1</v>
      </c>
      <c r="E12" s="7" t="s">
        <v>14</v>
      </c>
      <c r="F12" s="7" t="s">
        <v>15</v>
      </c>
    </row>
    <row r="13" spans="1:8" s="5" customFormat="1" ht="120" x14ac:dyDescent="0.25">
      <c r="A13" s="8">
        <v>1</v>
      </c>
      <c r="B13" s="20" t="s">
        <v>10</v>
      </c>
      <c r="C13" s="8" t="s">
        <v>9</v>
      </c>
      <c r="D13" s="8">
        <v>1</v>
      </c>
      <c r="E13" s="14"/>
      <c r="F13" s="14"/>
    </row>
    <row r="14" spans="1:8" s="5" customFormat="1" ht="105" x14ac:dyDescent="0.25">
      <c r="A14" s="8">
        <v>2</v>
      </c>
      <c r="B14" s="20" t="s">
        <v>11</v>
      </c>
      <c r="C14" s="8" t="s">
        <v>9</v>
      </c>
      <c r="D14" s="8">
        <v>1</v>
      </c>
      <c r="E14" s="14"/>
      <c r="F14" s="14"/>
    </row>
    <row r="15" spans="1:8" s="5" customFormat="1" ht="120" x14ac:dyDescent="0.25">
      <c r="A15" s="8">
        <v>3</v>
      </c>
      <c r="B15" s="20" t="s">
        <v>12</v>
      </c>
      <c r="C15" s="8" t="s">
        <v>9</v>
      </c>
      <c r="D15" s="8">
        <v>1</v>
      </c>
      <c r="E15" s="14"/>
      <c r="F15" s="14"/>
    </row>
    <row r="16" spans="1:8" s="5" customFormat="1" ht="105" x14ac:dyDescent="0.25">
      <c r="A16" s="8">
        <v>4</v>
      </c>
      <c r="B16" s="20" t="s">
        <v>20</v>
      </c>
      <c r="C16" s="8" t="s">
        <v>9</v>
      </c>
      <c r="D16" s="8">
        <v>1</v>
      </c>
      <c r="E16" s="14"/>
      <c r="F16" s="14"/>
    </row>
    <row r="17" spans="1:6" s="5" customFormat="1" ht="18.75" customHeight="1" x14ac:dyDescent="0.25">
      <c r="A17" s="2"/>
      <c r="B17" s="2"/>
      <c r="C17" s="31" t="s">
        <v>3</v>
      </c>
      <c r="D17" s="31"/>
      <c r="E17" s="31"/>
      <c r="F17" s="15">
        <f>SUM(F13:F16)</f>
        <v>0</v>
      </c>
    </row>
    <row r="18" spans="1:6" s="5" customFormat="1" ht="18.75" customHeight="1" x14ac:dyDescent="0.25">
      <c r="B18" s="17"/>
      <c r="C18" s="44" t="s">
        <v>2</v>
      </c>
      <c r="D18" s="44"/>
      <c r="E18" s="44"/>
      <c r="F18" s="13">
        <f>F17*0.24</f>
        <v>0</v>
      </c>
    </row>
    <row r="19" spans="1:6" s="5" customFormat="1" ht="18.75" customHeight="1" x14ac:dyDescent="0.25">
      <c r="A19" s="12"/>
      <c r="B19" s="12"/>
      <c r="C19" s="45" t="s">
        <v>5</v>
      </c>
      <c r="D19" s="45"/>
      <c r="E19" s="45"/>
      <c r="F19" s="9">
        <f>SUM(F17:F18)</f>
        <v>0</v>
      </c>
    </row>
    <row r="20" spans="1:6" s="5" customFormat="1" ht="7.5" customHeight="1" x14ac:dyDescent="0.25">
      <c r="A20" s="12"/>
      <c r="B20" s="12"/>
      <c r="C20" s="10"/>
      <c r="D20" s="10"/>
      <c r="E20" s="10"/>
      <c r="F20" s="11"/>
    </row>
    <row r="21" spans="1:6" s="5" customFormat="1" ht="18.75" customHeight="1" x14ac:dyDescent="0.25">
      <c r="A21" s="46" t="s">
        <v>7</v>
      </c>
      <c r="B21" s="47"/>
      <c r="C21" s="47"/>
      <c r="D21" s="47"/>
      <c r="E21" s="47"/>
      <c r="F21" s="48"/>
    </row>
    <row r="22" spans="1:6" s="18" customFormat="1" ht="53.25" customHeight="1" x14ac:dyDescent="0.25">
      <c r="A22" s="32" t="s">
        <v>16</v>
      </c>
      <c r="B22" s="33"/>
      <c r="C22" s="33"/>
      <c r="D22" s="33"/>
      <c r="E22" s="33"/>
      <c r="F22" s="34"/>
    </row>
    <row r="23" spans="1:6" s="21" customFormat="1" ht="30.75" customHeight="1" x14ac:dyDescent="0.25">
      <c r="A23" s="32" t="s">
        <v>18</v>
      </c>
      <c r="B23" s="33"/>
      <c r="C23" s="33"/>
      <c r="D23" s="33"/>
      <c r="E23" s="33"/>
      <c r="F23" s="34"/>
    </row>
    <row r="24" spans="1:6" s="21" customFormat="1" ht="39" customHeight="1" x14ac:dyDescent="0.25">
      <c r="A24" s="32" t="s">
        <v>19</v>
      </c>
      <c r="B24" s="33"/>
      <c r="C24" s="33"/>
      <c r="D24" s="33"/>
      <c r="E24" s="33"/>
      <c r="F24" s="34"/>
    </row>
    <row r="25" spans="1:6" s="18" customFormat="1" ht="48" customHeight="1" x14ac:dyDescent="0.25">
      <c r="A25" s="32" t="s">
        <v>17</v>
      </c>
      <c r="B25" s="33"/>
      <c r="C25" s="33"/>
      <c r="D25" s="33"/>
      <c r="E25" s="33"/>
      <c r="F25" s="34"/>
    </row>
    <row r="26" spans="1:6" s="5" customFormat="1" x14ac:dyDescent="0.25">
      <c r="A26" s="12"/>
      <c r="B26" s="12"/>
      <c r="C26" s="19"/>
      <c r="D26" s="19"/>
      <c r="E26" s="19"/>
      <c r="F26" s="11"/>
    </row>
    <row r="27" spans="1:6" s="5" customFormat="1" x14ac:dyDescent="0.25">
      <c r="A27" s="12"/>
      <c r="B27" s="12"/>
      <c r="C27" s="10"/>
      <c r="D27" s="10"/>
      <c r="E27" s="10"/>
      <c r="F27" s="11"/>
    </row>
    <row r="28" spans="1:6" s="5" customFormat="1" x14ac:dyDescent="0.25">
      <c r="A28" s="12"/>
      <c r="B28" s="12"/>
      <c r="C28" s="10"/>
      <c r="D28" s="10"/>
      <c r="E28" s="10"/>
      <c r="F28" s="11"/>
    </row>
    <row r="29" spans="1:6" s="5" customFormat="1" x14ac:dyDescent="0.25">
      <c r="A29" s="12"/>
      <c r="B29" s="12"/>
      <c r="C29" s="10"/>
      <c r="D29" s="10"/>
      <c r="E29" s="10"/>
      <c r="F29" s="11"/>
    </row>
    <row r="30" spans="1:6" s="5" customFormat="1" x14ac:dyDescent="0.25">
      <c r="A30" s="12"/>
      <c r="B30" s="12"/>
      <c r="C30" s="10"/>
      <c r="D30" s="10"/>
      <c r="E30" s="10"/>
      <c r="F30" s="11"/>
    </row>
  </sheetData>
  <mergeCells count="11">
    <mergeCell ref="A25:F25"/>
    <mergeCell ref="A22:F22"/>
    <mergeCell ref="A21:F21"/>
    <mergeCell ref="A24:F24"/>
    <mergeCell ref="A10:F10"/>
    <mergeCell ref="A11:F11"/>
    <mergeCell ref="C17:E17"/>
    <mergeCell ref="A23:F23"/>
    <mergeCell ref="B7:F9"/>
    <mergeCell ref="C18:E18"/>
    <mergeCell ref="C19:E19"/>
  </mergeCells>
  <pageMargins left="0.70866141732283472" right="0.18" top="0.23" bottom="0.51" header="0.13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SC &amp; other</vt:lpstr>
      <vt:lpstr>'SC &amp; other'!Print_Area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2018-12-14T12:35:30Z</dcterms:modified>
</cp:coreProperties>
</file>